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2"/>
  <c r="I31" s="1"/>
  <c r="S31" s="1"/>
  <c r="H27"/>
  <c r="I26" s="1"/>
  <c r="S26" s="1"/>
  <c r="H22"/>
  <c r="I21" s="1"/>
  <c r="S21" s="1"/>
  <c r="H17"/>
  <c r="I16" s="1"/>
  <c r="S16" s="1"/>
  <c r="H37"/>
  <c r="I36" s="1"/>
  <c r="S36" s="1"/>
  <c r="Q39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<sst xmlns="http://schemas.openxmlformats.org/spreadsheetml/2006/main" count="115" uniqueCount="76">
  <si>
    <t>Česká kuželkářská
asociace</t>
  </si>
  <si>
    <t>Zápis o utkání</t>
  </si>
  <si>
    <t xml:space="preserve">Kuželna:  </t>
  </si>
  <si>
    <t>KK Šumperk</t>
  </si>
  <si>
    <t>Datum:  </t>
  </si>
  <si>
    <t>1.2.2025</t>
  </si>
  <si>
    <t>Domácí</t>
  </si>
  <si>
    <t>KK Šumperk A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</si>
  <si>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</si>
  <si>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</si>
  <si>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</si>
  <si>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</si>
  <si>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</si>
  <si>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</si>
  <si>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</si>
  <si>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</si>
  <si>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</si>
  <si>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</si>
  <si>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</si>
  <si>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</si>
  <si>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</si>
  <si>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</si>
  <si>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Pavelka</t>
  </si>
  <si>
    <t>Rostislav</t>
  </si>
  <si>
    <t>Petr</t>
  </si>
  <si>
    <t>Sedlář</t>
  </si>
  <si>
    <t>Kohoutek</t>
  </si>
  <si>
    <t>Martin</t>
  </si>
  <si>
    <t>Jiří</t>
  </si>
  <si>
    <t>Heinisch</t>
  </si>
  <si>
    <t>Venclík</t>
  </si>
  <si>
    <t>Pavel</t>
  </si>
  <si>
    <t>Vojtěch</t>
  </si>
  <si>
    <t>Habrman</t>
  </si>
  <si>
    <t>Daňa</t>
  </si>
  <si>
    <t>František</t>
  </si>
  <si>
    <t>Libor</t>
  </si>
  <si>
    <t>Vymazal</t>
  </si>
  <si>
    <t>Macháček</t>
  </si>
  <si>
    <t>Jaroslav</t>
  </si>
  <si>
    <t>Zdeněk</t>
  </si>
  <si>
    <t>Rabenseifner</t>
  </si>
  <si>
    <t>Mánek</t>
  </si>
  <si>
    <t>Jaromír</t>
  </si>
  <si>
    <t>Vladimír</t>
  </si>
  <si>
    <t>Celkový výkon družstva  </t>
  </si>
  <si>
    <t>Vedoucí družstva         Jméno:</t>
  </si>
  <si>
    <t>Jaroslav Vymazal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</si>
  <si>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</si>
  <si>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</si>
  <si>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</si>
  <si>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</si>
  <si>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</si>
  <si>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</si>
  <si>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</si>
  <si>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</si>
  <si>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</si>
  <si>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</si>
  <si>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</si>
  <si>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</si>
  <si>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</si>
  <si>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</si>
  <si>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</si>
  <si>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</si>
  <si>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</si>
  <si>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</si>
  <si>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</si>
  <si>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</si>
  <si>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</si>
  <si>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</si>
  <si>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</si>
  <si>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</si>
  <si>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</si>
  <si>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Přerov: Jiří Kohoutek 8758 dopsání na soupisku</t>
  </si>
  <si>
    <t xml:space="preserve">Datum a podpis rozhodčího:  </t>
  </si>
  <si>
    <t>1.2.2025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</si>
</sst>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43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1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34</v>
      </c>
      <c r="F9" s="18">
        <v>1</v>
      </c>
      <c r="G9" s="19">
        <f>IF(AND(ISBLANK(D9),ISBLANK(E9)),"",D9+E9)</f>
        <v>117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72</v>
      </c>
      <c r="P9" s="18">
        <v>0</v>
      </c>
      <c r="Q9" s="19">
        <f>IF(AND(ISBLANK(N9),ISBLANK(O9)),"",N9+O9)</f>
        <v>167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42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52</v>
      </c>
      <c r="P10" s="18">
        <v>1</v>
      </c>
      <c r="Q10" s="19">
        <f>IF(AND(ISBLANK(N10),ISBLANK(O10)),"",N10+O10)</f>
        <v>143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54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54</v>
      </c>
      <c r="P11" s="23">
        <v>1</v>
      </c>
      <c r="Q11" s="24">
        <f>IF(AND(ISBLANK(N11),ISBLANK(O11)),"",N11+O11)</f>
        <v>150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24497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173</v>
      </c>
      <c r="F12" s="28">
        <f>IF(ISNUMBER($G12),SUM(F8:F11),"")</f>
        <v>4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19100</v>
      </c>
      <c r="L12" s="97"/>
      <c r="M12" s="26" t="s">
        <v>18</v>
      </c>
      <c r="N12" s="27">
        <f>IF(ISNUMBER($G12),SUM(N8:N11),"")</f>
        <v>373</v>
      </c>
      <c r="O12" s="28">
        <f>IF(ISNUMBER($G12),SUM(O8:O11),"")</f>
        <v>223</v>
      </c>
      <c r="P12" s="28">
        <f>IF(ISNUMBER($G12),SUM(P8:P11),"")</f>
        <v>3</v>
      </c>
      <c r="Q12" s="29">
        <f>IF(SUM($G8:$G11)+SUM($Q8:$Q11)&gt;0,SUM(Q8:Q11),"")</f>
        <v>596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50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79</v>
      </c>
      <c r="O13" s="12">
        <v>34</v>
      </c>
      <c r="P13" s="12">
        <v>5</v>
      </c>
      <c r="Q13" s="13">
        <f>IF(AND(ISBLANK(N13),ISBLANK(O13)),"",N13+O13)</f>
        <v>113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44</v>
      </c>
      <c r="F14" s="18">
        <v>0</v>
      </c>
      <c r="G14" s="19">
        <f>IF(AND(ISBLANK(D14),ISBLANK(E14)),"",D14+E14)</f>
        <v>149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45</v>
      </c>
      <c r="P14" s="18">
        <v>2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45</v>
      </c>
      <c r="F15" s="18">
        <v>1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34</v>
      </c>
      <c r="P15" s="18">
        <v>3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69</v>
      </c>
      <c r="E16" s="23">
        <v>60</v>
      </c>
      <c r="F16" s="23">
        <v>2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35</v>
      </c>
      <c r="P16" s="23">
        <v>3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18339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199</v>
      </c>
      <c r="F17" s="28">
        <f>IF(ISNUMBER($G17),SUM(F13:F16),"")</f>
        <v>3</v>
      </c>
      <c r="G17" s="29">
        <f>IF(SUM($G13:$G16)+SUM($Q13:$Q16)&gt;0,SUM(G13:G16),"")</f>
        <v>567</v>
      </c>
      <c r="H17" s="27">
        <f>IF(ISNUMBER($G17),SUM(H13:H16),"")</f>
        <v>4</v>
      </c>
      <c r="I17" s="99"/>
      <c r="K17" s="96">
        <v>8758</v>
      </c>
      <c r="L17" s="97"/>
      <c r="M17" s="26" t="s">
        <v>18</v>
      </c>
      <c r="N17" s="27">
        <f>IF(ISNUMBER($G17),SUM(N13:N16),"")</f>
        <v>339</v>
      </c>
      <c r="O17" s="28">
        <f>IF(ISNUMBER($G17),SUM(O13:O16),"")</f>
        <v>148</v>
      </c>
      <c r="P17" s="28">
        <f>IF(ISNUMBER($G17),SUM(P13:P16),"")</f>
        <v>13</v>
      </c>
      <c r="Q17" s="29">
        <f>IF(SUM($G13:$G16)+SUM($Q13:$Q16)&gt;0,SUM(Q13:Q16),"")</f>
        <v>487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53</v>
      </c>
      <c r="F18" s="12">
        <v>3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53</v>
      </c>
      <c r="P18" s="12">
        <v>0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36</v>
      </c>
      <c r="F19" s="18">
        <v>1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44</v>
      </c>
      <c r="P19" s="18">
        <v>4</v>
      </c>
      <c r="Q19" s="19">
        <f>IF(AND(ISBLANK(N19),ISBLANK(O19)),"",N19+O19)</f>
        <v>134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32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0.5</v>
      </c>
      <c r="I20" s="15"/>
      <c r="K20" s="92" t="s">
        <v>32</v>
      </c>
      <c r="L20" s="93"/>
      <c r="M20" s="16">
        <v>3</v>
      </c>
      <c r="N20" s="17">
        <v>87</v>
      </c>
      <c r="O20" s="18">
        <v>43</v>
      </c>
      <c r="P20" s="18">
        <v>2</v>
      </c>
      <c r="Q20" s="19">
        <f>IF(AND(ISBLANK(N20),ISBLANK(O20)),"",N20+O20)</f>
        <v>130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26</v>
      </c>
      <c r="F21" s="23">
        <v>3</v>
      </c>
      <c r="G21" s="24">
        <f>IF(AND(ISBLANK(D21),ISBLANK(E21)),"",D21+E21)</f>
        <v>110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35</v>
      </c>
      <c r="P21" s="23">
        <v>1</v>
      </c>
      <c r="Q21" s="24">
        <f>IF(AND(ISBLANK(N21),ISBLANK(O21)),"",N21+O21)</f>
        <v>118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7934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147</v>
      </c>
      <c r="F22" s="28">
        <f>IF(ISNUMBER($G22),SUM(F18:F21),"")</f>
        <v>8</v>
      </c>
      <c r="G22" s="29">
        <f>IF(SUM($G18:$G21)+SUM($Q18:$Q21)&gt;0,SUM(G18:G21),"")</f>
        <v>508</v>
      </c>
      <c r="H22" s="27">
        <f>IF(ISNUMBER($G22),SUM(H18:H21),"")</f>
        <v>1.5</v>
      </c>
      <c r="I22" s="99"/>
      <c r="K22" s="96">
        <v>6847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175</v>
      </c>
      <c r="P22" s="28">
        <f>IF(ISNUMBER($G22),SUM(P18:P21),"")</f>
        <v>7</v>
      </c>
      <c r="Q22" s="29">
        <f>IF(SUM($G18:$G21)+SUM($Q18:$Q21)&gt;0,SUM(Q18:Q21),"")</f>
        <v>525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27</v>
      </c>
      <c r="F23" s="12">
        <v>3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36</v>
      </c>
      <c r="P23" s="12">
        <v>1</v>
      </c>
      <c r="Q23" s="13">
        <f>IF(AND(ISBLANK(N23),ISBLANK(O23)),"",N23+O23)</f>
        <v>125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45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53</v>
      </c>
      <c r="P24" s="18">
        <v>2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89</v>
      </c>
      <c r="E25" s="18">
        <v>54</v>
      </c>
      <c r="F25" s="18">
        <v>2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94</v>
      </c>
      <c r="O25" s="18">
        <v>36</v>
      </c>
      <c r="P25" s="18">
        <v>2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36</v>
      </c>
      <c r="F26" s="23">
        <v>1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53</v>
      </c>
      <c r="P26" s="23">
        <v>1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14133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162</v>
      </c>
      <c r="F27" s="28">
        <f>IF(ISNUMBER($G27),SUM(F23:F26),"")</f>
        <v>7</v>
      </c>
      <c r="G27" s="29">
        <f>IF(SUM($G23:$G26)+SUM($Q23:$Q26)&gt;0,SUM(G23:G26),"")</f>
        <v>533</v>
      </c>
      <c r="H27" s="27">
        <f>IF(ISNUMBER($G27),SUM(H23:H26),"")</f>
        <v>1</v>
      </c>
      <c r="I27" s="99"/>
      <c r="K27" s="96">
        <v>19772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178</v>
      </c>
      <c r="P27" s="28">
        <f>IF(ISNUMBER($G27),SUM(P23:P26),"")</f>
        <v>6</v>
      </c>
      <c r="Q27" s="29">
        <f>IF(SUM($G23:$G26)+SUM($Q23:$Q26)&gt;0,SUM(Q23:Q26),"")</f>
        <v>544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97</v>
      </c>
      <c r="E28" s="12">
        <v>43</v>
      </c>
      <c r="F28" s="12">
        <v>3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86</v>
      </c>
      <c r="O28" s="12">
        <v>35</v>
      </c>
      <c r="P28" s="12">
        <v>2</v>
      </c>
      <c r="Q28" s="13">
        <f>IF(AND(ISBLANK(N28),ISBLANK(O28)),"",N28+O28)</f>
        <v>121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48</v>
      </c>
      <c r="P29" s="18">
        <v>3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36</v>
      </c>
      <c r="F30" s="18">
        <v>4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86</v>
      </c>
      <c r="O30" s="18">
        <v>36</v>
      </c>
      <c r="P30" s="18">
        <v>3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27</v>
      </c>
      <c r="F31" s="23">
        <v>1</v>
      </c>
      <c r="G31" s="24">
        <f>IF(AND(ISBLANK(D31),ISBLANK(E31)),"",D31+E31)</f>
        <v>106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34</v>
      </c>
      <c r="P31" s="23">
        <v>0</v>
      </c>
      <c r="Q31" s="24">
        <f>IF(AND(ISBLANK(N31),ISBLANK(O31)),"",N31+O31)</f>
        <v>128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10769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150</v>
      </c>
      <c r="F32" s="28">
        <f>IF(ISNUMBER($G32),SUM(F28:F31),"")</f>
        <v>9</v>
      </c>
      <c r="G32" s="29">
        <f>IF(SUM($G28:$G31)+SUM($Q28:$Q31)&gt;0,SUM(G28:G31),"")</f>
        <v>510</v>
      </c>
      <c r="H32" s="27">
        <f>IF(ISNUMBER($G32),SUM(H28:H31),"")</f>
        <v>2</v>
      </c>
      <c r="I32" s="99"/>
      <c r="K32" s="96">
        <v>8117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153</v>
      </c>
      <c r="P32" s="28">
        <f>IF(ISNUMBER($G32),SUM(P28:P31),"")</f>
        <v>8</v>
      </c>
      <c r="Q32" s="29">
        <f>IF(SUM($G28:$G31)+SUM($Q28:$Q31)&gt;0,SUM(Q28:Q31),"")</f>
        <v>518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44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87</v>
      </c>
      <c r="O33" s="12">
        <v>36</v>
      </c>
      <c r="P33" s="12">
        <v>1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43</v>
      </c>
      <c r="F34" s="18">
        <v>3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44</v>
      </c>
      <c r="P34" s="18">
        <v>1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96</v>
      </c>
      <c r="E35" s="18">
        <v>48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82</v>
      </c>
      <c r="O35" s="18">
        <v>50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35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53</v>
      </c>
      <c r="P36" s="23">
        <v>1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21453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170</v>
      </c>
      <c r="F37" s="28">
        <f>IF(ISNUMBER($G37),SUM(F33:F36),"")</f>
        <v>5</v>
      </c>
      <c r="G37" s="29">
        <f>IF(SUM($G33:$G36)+SUM($Q33:$Q36)&gt;0,SUM(G33:G36),"")</f>
        <v>536</v>
      </c>
      <c r="H37" s="27">
        <f>IF(ISNUMBER($G37),SUM(H33:H36),"")</f>
        <v>2</v>
      </c>
      <c r="I37" s="99"/>
      <c r="K37" s="96">
        <v>6846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183</v>
      </c>
      <c r="P37" s="28">
        <f>IF(ISNUMBER($G37),SUM(P33:P36),"")</f>
        <v>4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2187</v>
      </c>
      <c r="E39" s="34">
        <f>IF(ISNUMBER($G39),SUM(E12,E17,E22,E27,E32,E37),"")</f>
        <v>1001</v>
      </c>
      <c r="F39" s="34">
        <f>IF(ISNUMBER($G39),SUM(F12,F17,F22,F27,F32,F37),"")</f>
        <v>36</v>
      </c>
      <c r="G39" s="35">
        <f>IF(SUM($G$8:$G$37)+SUM($Q$8:$Q$37)&gt;0,SUM(G12,G17,G22,G27,G32,G37),"")</f>
        <v>3188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2159</v>
      </c>
      <c r="O39" s="34">
        <f>IF(ISNUMBER($G39),SUM(O12,O17,O22,O27,O32,O37),"")</f>
        <v>1060</v>
      </c>
      <c r="P39" s="34">
        <f>IF(ISNUMBER($G39),SUM(P12,P17,P22,P27,P32,P37),"")</f>
        <v>41</v>
      </c>
      <c r="Q39" s="35">
        <f>IF(SUM($G$8:$G$37)+SUM($Q$8:$Q$37)&gt;0,SUM(Q12,Q17,Q22,Q27,Q32,Q37),"")</f>
        <v>3219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1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TJ Spartak Přerov B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19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2025-02-01T18:21:58Z</dcterms:modified>
</cp:coreProperties>
</file>